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Subdivision Land Values\"/>
    </mc:Choice>
  </mc:AlternateContent>
  <xr:revisionPtr revIDLastSave="0" documentId="8_{FC569E65-8721-406E-8D7F-8AD213844C9C}" xr6:coauthVersionLast="47" xr6:coauthVersionMax="47" xr10:uidLastSave="{00000000-0000-0000-0000-000000000000}"/>
  <bookViews>
    <workbookView xWindow="-120" yWindow="-120" windowWidth="29040" windowHeight="15840" xr2:uid="{F8212404-CFAC-4CAC-A333-FB126288E30F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K7" i="2"/>
  <c r="S7" i="2" s="1"/>
  <c r="Q7" i="2"/>
  <c r="R7" i="2"/>
  <c r="I5" i="2"/>
  <c r="K5" i="2"/>
  <c r="Q5" i="2" s="1"/>
  <c r="I6" i="2"/>
  <c r="K6" i="2"/>
  <c r="R6" i="2" s="1"/>
  <c r="I8" i="2"/>
  <c r="K8" i="2"/>
  <c r="S8" i="2" s="1"/>
  <c r="I9" i="2"/>
  <c r="K9" i="2"/>
  <c r="Q9" i="2" s="1"/>
  <c r="I10" i="2"/>
  <c r="K10" i="2"/>
  <c r="Q10" i="2" s="1"/>
  <c r="I11" i="2"/>
  <c r="K11" i="2"/>
  <c r="R11" i="2" s="1"/>
  <c r="D12" i="2"/>
  <c r="G12" i="2"/>
  <c r="H12" i="2"/>
  <c r="J12" i="2"/>
  <c r="L12" i="2"/>
  <c r="M12" i="2"/>
  <c r="O12" i="2"/>
  <c r="P12" i="2"/>
  <c r="I13" i="2" l="1"/>
  <c r="S11" i="2"/>
  <c r="Q11" i="2"/>
  <c r="S6" i="2"/>
  <c r="Q6" i="2"/>
  <c r="S9" i="2"/>
  <c r="R9" i="2"/>
  <c r="I14" i="2"/>
  <c r="R8" i="2"/>
  <c r="S10" i="2"/>
  <c r="Q8" i="2"/>
  <c r="S5" i="2"/>
  <c r="R10" i="2"/>
  <c r="R5" i="2"/>
  <c r="K12" i="2"/>
  <c r="M14" i="2" l="1"/>
  <c r="P14" i="2"/>
  <c r="S14" i="2"/>
</calcChain>
</file>

<file path=xl/sharedStrings.xml><?xml version="1.0" encoding="utf-8"?>
<sst xmlns="http://schemas.openxmlformats.org/spreadsheetml/2006/main" count="61" uniqueCount="49">
  <si>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</si>
  <si>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</si>
  <si>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</si>
  <si>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</si>
  <si>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</si>
  <si>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</si>
  <si>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</si>
  <si>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</si>
  <si>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</si>
  <si>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</si>
  <si>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</si>
  <si>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</si>
  <si>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</si>
  <si>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</si>
  <si>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</si>
  <si>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</si>
  <si>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</si>
  <si>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</si>
  <si>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</si>
  <si>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</si>
  <si>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16-33-501-020</t>
  </si>
  <si>
    <t>3533 VICTORIA STATION</t>
  </si>
  <si>
    <t>WD</t>
  </si>
  <si>
    <t>33-TO BE DETERMINED</t>
  </si>
  <si>
    <t>16-33-501-024</t>
  </si>
  <si>
    <t>3524 VICTORIA STATION</t>
  </si>
  <si>
    <t>LC</t>
  </si>
  <si>
    <t>16-33-502-009</t>
  </si>
  <si>
    <t>3475 N GALE RD</t>
  </si>
  <si>
    <t>PTA</t>
  </si>
  <si>
    <t>16-33-502-014</t>
  </si>
  <si>
    <t>3460 N GALE RD</t>
  </si>
  <si>
    <t>16-33-502-015</t>
  </si>
  <si>
    <t>3468 N GALE RD</t>
  </si>
  <si>
    <t>16-33-502-017</t>
  </si>
  <si>
    <t>3486 N GALE RD</t>
  </si>
  <si>
    <t>16-33-502-021</t>
  </si>
  <si>
    <t>3522 N GALE RD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</si>
  <si>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</si>
  <si>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</si>
  <si>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</si>
  <si>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</si>
  <si>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</si>
  <si>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</si>
  <si>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</si>
  <si>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</t>
  </si>
  <si>
    <t>Victoria Station &amp; Woodview Meadows Subdivisions</t>
  </si>
  <si>
    <t>Calculated Land Rate per Front Foot =</t>
  </si>
  <si>
    <t>2025 Land Rate per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</si>
</sst>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8237-D9B0-4876-8FFB-2F39BD17BFFB}">
  <dimension ref="A1:T17"/>
  <sheetViews>
    <sheetView tabSelected="1" workbookViewId="0">
      <selection activeCell="K27" sqref="K27"/>
    </sheetView>
  </sheetViews>
  <sheetFormatPr defaultRowHeight="15" x14ac:dyDescent="0.25"/>
  <cols>
    <col min="1" max="1" width="14.28515625" bestFit="1" customWidth="1"/>
    <col min="2" max="2" width="22.42578125" bestFit="1" customWidth="1"/>
    <col min="3" max="3" width="9.28515625" style="16" bestFit="1" customWidth="1"/>
    <col min="4" max="4" width="10.85546875" style="6" bestFit="1" customWidth="1"/>
    <col min="5" max="5" width="5.5703125" bestFit="1" customWidth="1"/>
    <col min="6" max="6" width="20.85546875" bestFit="1" customWidth="1"/>
    <col min="7" max="7" width="10.85546875" style="6" bestFit="1" customWidth="1"/>
    <col min="8" max="8" width="14.7109375" style="6" bestFit="1" customWidth="1"/>
    <col min="9" max="9" width="12.85546875" style="11" bestFit="1" customWidth="1"/>
    <col min="10" max="10" width="13.42578125" style="6" bestFit="1" customWidth="1"/>
    <col min="11" max="11" width="13.28515625" style="6" bestFit="1" customWidth="1"/>
    <col min="12" max="12" width="14.42578125" style="6" bestFit="1" customWidth="1"/>
    <col min="13" max="13" width="11.140625" style="21" bestFit="1" customWidth="1"/>
    <col min="14" max="14" width="6.42578125" style="25" bestFit="1" customWidth="1"/>
    <col min="15" max="15" width="14.28515625" style="30" bestFit="1" customWidth="1"/>
    <col min="16" max="16" width="10.85546875" style="30" bestFit="1" customWidth="1"/>
    <col min="17" max="17" width="10" style="6" bestFit="1" customWidth="1"/>
    <col min="18" max="18" width="12" style="6" bestFit="1" customWidth="1"/>
    <col min="19" max="19" width="11.85546875" style="35" bestFit="1" customWidth="1"/>
    <col min="20" max="20" width="11.7109375" style="30" bestFit="1" customWidth="1"/>
  </cols>
  <sheetData>
    <row r="1" spans="1:20" ht="18.75" x14ac:dyDescent="0.3">
      <c r="A1" s="42" t="s">
        <v>45</v>
      </c>
    </row>
    <row r="2" spans="1:20" ht="15.75" x14ac:dyDescent="0.25">
      <c r="A2" s="41" t="s">
        <v>46</v>
      </c>
    </row>
    <row r="4" spans="1:20" x14ac:dyDescent="0.25">
      <c r="A4" s="1" t="s">
        <v>0</v>
      </c>
      <c r="B4" s="1" t="s">
        <v>1</v>
      </c>
      <c r="C4" s="15" t="s">
        <v>2</v>
      </c>
      <c r="D4" s="5" t="s">
        <v>3</v>
      </c>
      <c r="E4" s="1" t="s">
        <v>4</v>
      </c>
      <c r="F4" s="1" t="s">
        <v>5</v>
      </c>
      <c r="G4" s="5" t="s">
        <v>6</v>
      </c>
      <c r="H4" s="5" t="s">
        <v>7</v>
      </c>
      <c r="I4" s="10" t="s">
        <v>8</v>
      </c>
      <c r="J4" s="5" t="s">
        <v>9</v>
      </c>
      <c r="K4" s="5" t="s">
        <v>10</v>
      </c>
      <c r="L4" s="5" t="s">
        <v>11</v>
      </c>
      <c r="M4" s="20" t="s">
        <v>12</v>
      </c>
      <c r="N4" s="24" t="s">
        <v>13</v>
      </c>
      <c r="O4" s="29" t="s">
        <v>14</v>
      </c>
      <c r="P4" s="29" t="s">
        <v>15</v>
      </c>
      <c r="Q4" s="5" t="s">
        <v>16</v>
      </c>
      <c r="R4" s="5" t="s">
        <v>17</v>
      </c>
      <c r="S4" s="34" t="s">
        <v>18</v>
      </c>
      <c r="T4" s="29" t="s">
        <v>19</v>
      </c>
    </row>
    <row r="5" spans="1:20" x14ac:dyDescent="0.25">
      <c r="A5" t="s">
        <v>20</v>
      </c>
      <c r="B5" t="s">
        <v>21</v>
      </c>
      <c r="C5" s="16">
        <v>44805</v>
      </c>
      <c r="D5" s="6">
        <v>200000</v>
      </c>
      <c r="E5" t="s">
        <v>22</v>
      </c>
      <c r="F5" t="s">
        <v>23</v>
      </c>
      <c r="G5" s="6">
        <v>200000</v>
      </c>
      <c r="H5" s="6">
        <v>78700</v>
      </c>
      <c r="I5" s="11">
        <f t="shared" ref="I5:I11" si="0">H5/G5*100</f>
        <v>39.35</v>
      </c>
      <c r="J5" s="6">
        <v>195920</v>
      </c>
      <c r="K5" s="6">
        <f>G5-162533</f>
        <v>37467</v>
      </c>
      <c r="L5" s="6">
        <v>33387</v>
      </c>
      <c r="M5" s="21">
        <v>80.256386000000006</v>
      </c>
      <c r="N5" s="25">
        <v>160.470001</v>
      </c>
      <c r="O5" s="30">
        <v>0.313</v>
      </c>
      <c r="P5" s="30">
        <v>0.313</v>
      </c>
      <c r="Q5" s="6">
        <f t="shared" ref="Q5:Q11" si="1">K5/M5</f>
        <v>466.84135515396866</v>
      </c>
      <c r="R5" s="6">
        <f t="shared" ref="R5:R11" si="2">K5/O5</f>
        <v>119702.87539936102</v>
      </c>
      <c r="S5" s="35">
        <f t="shared" ref="S5:S11" si="3">K5/O5/43560</f>
        <v>2.7479998943838617</v>
      </c>
      <c r="T5" s="30">
        <v>85</v>
      </c>
    </row>
    <row r="6" spans="1:20" x14ac:dyDescent="0.25">
      <c r="A6" t="s">
        <v>24</v>
      </c>
      <c r="B6" t="s">
        <v>25</v>
      </c>
      <c r="C6" s="16">
        <v>44847</v>
      </c>
      <c r="D6" s="6">
        <v>239900</v>
      </c>
      <c r="E6" t="s">
        <v>26</v>
      </c>
      <c r="F6" t="s">
        <v>23</v>
      </c>
      <c r="G6" s="6">
        <v>239900</v>
      </c>
      <c r="H6" s="6">
        <v>90900</v>
      </c>
      <c r="I6" s="11">
        <f t="shared" si="0"/>
        <v>37.890787828261772</v>
      </c>
      <c r="J6" s="6">
        <v>232950</v>
      </c>
      <c r="K6" s="6">
        <f>G6-195701</f>
        <v>44199</v>
      </c>
      <c r="L6" s="6">
        <v>37249</v>
      </c>
      <c r="M6" s="21">
        <v>89.541850999999994</v>
      </c>
      <c r="N6" s="25">
        <v>199.75</v>
      </c>
      <c r="O6" s="30">
        <v>0.39</v>
      </c>
      <c r="P6" s="30">
        <v>0.39</v>
      </c>
      <c r="Q6" s="6">
        <f t="shared" si="1"/>
        <v>493.61275768132157</v>
      </c>
      <c r="R6" s="6">
        <f t="shared" si="2"/>
        <v>113330.76923076923</v>
      </c>
      <c r="S6" s="35">
        <f t="shared" si="3"/>
        <v>2.6017164653528289</v>
      </c>
      <c r="T6" s="30">
        <v>85</v>
      </c>
    </row>
    <row r="7" spans="1:20" x14ac:dyDescent="0.25">
      <c r="A7" t="s">
        <v>27</v>
      </c>
      <c r="B7" t="s">
        <v>28</v>
      </c>
      <c r="C7" s="16">
        <v>44938</v>
      </c>
      <c r="D7" s="6">
        <v>299000</v>
      </c>
      <c r="E7" t="s">
        <v>29</v>
      </c>
      <c r="F7" t="s">
        <v>23</v>
      </c>
      <c r="G7" s="6">
        <v>299000</v>
      </c>
      <c r="H7" s="6">
        <v>102400</v>
      </c>
      <c r="I7" s="11">
        <f t="shared" si="0"/>
        <v>34.247491638795985</v>
      </c>
      <c r="J7" s="6">
        <v>255885</v>
      </c>
      <c r="K7" s="6">
        <f>G7-208206</f>
        <v>90794</v>
      </c>
      <c r="L7" s="6">
        <v>47679</v>
      </c>
      <c r="M7" s="21">
        <v>114.61322800000001</v>
      </c>
      <c r="N7" s="25">
        <v>227.16999799999999</v>
      </c>
      <c r="O7" s="30">
        <v>0.58799999999999997</v>
      </c>
      <c r="P7" s="30">
        <v>0.58799999999999997</v>
      </c>
      <c r="Q7" s="6">
        <f t="shared" si="1"/>
        <v>792.17732180093549</v>
      </c>
      <c r="R7" s="6">
        <f t="shared" si="2"/>
        <v>154411.56462585035</v>
      </c>
      <c r="S7" s="35">
        <f t="shared" si="3"/>
        <v>3.5448017590874739</v>
      </c>
      <c r="T7" s="30">
        <v>112.79</v>
      </c>
    </row>
    <row r="8" spans="1:20" x14ac:dyDescent="0.25">
      <c r="A8" t="s">
        <v>30</v>
      </c>
      <c r="B8" t="s">
        <v>31</v>
      </c>
      <c r="C8" s="16">
        <v>44706</v>
      </c>
      <c r="D8" s="6">
        <v>250000</v>
      </c>
      <c r="E8" t="s">
        <v>22</v>
      </c>
      <c r="F8" t="s">
        <v>23</v>
      </c>
      <c r="G8" s="6">
        <v>250000</v>
      </c>
      <c r="H8" s="6">
        <v>102000</v>
      </c>
      <c r="I8" s="11">
        <f t="shared" si="0"/>
        <v>40.799999999999997</v>
      </c>
      <c r="J8" s="6">
        <v>251819</v>
      </c>
      <c r="K8" s="6">
        <f>G8-212155</f>
        <v>37845</v>
      </c>
      <c r="L8" s="6">
        <v>39664</v>
      </c>
      <c r="M8" s="21">
        <v>95.346259000000003</v>
      </c>
      <c r="N8" s="25">
        <v>200</v>
      </c>
      <c r="O8" s="30">
        <v>0.45900000000000002</v>
      </c>
      <c r="P8" s="30">
        <v>0.45900000000000002</v>
      </c>
      <c r="Q8" s="6">
        <f t="shared" si="1"/>
        <v>396.9217082759377</v>
      </c>
      <c r="R8" s="6">
        <f t="shared" si="2"/>
        <v>82450.980392156853</v>
      </c>
      <c r="S8" s="35">
        <f t="shared" si="3"/>
        <v>1.8928140585894595</v>
      </c>
      <c r="T8" s="30">
        <v>100</v>
      </c>
    </row>
    <row r="9" spans="1:20" x14ac:dyDescent="0.25">
      <c r="A9" t="s">
        <v>32</v>
      </c>
      <c r="B9" t="s">
        <v>33</v>
      </c>
      <c r="C9" s="16">
        <v>44967</v>
      </c>
      <c r="D9" s="6">
        <v>210000</v>
      </c>
      <c r="E9" t="s">
        <v>22</v>
      </c>
      <c r="F9" t="s">
        <v>23</v>
      </c>
      <c r="G9" s="6">
        <v>210000</v>
      </c>
      <c r="H9" s="6">
        <v>88000</v>
      </c>
      <c r="I9" s="11">
        <f t="shared" si="0"/>
        <v>41.904761904761905</v>
      </c>
      <c r="J9" s="6">
        <v>219000</v>
      </c>
      <c r="K9" s="6">
        <f>G9-178463</f>
        <v>31537</v>
      </c>
      <c r="L9" s="6">
        <v>40537</v>
      </c>
      <c r="M9" s="21">
        <v>97.445819</v>
      </c>
      <c r="N9" s="25">
        <v>204.86999499999999</v>
      </c>
      <c r="O9" s="30">
        <v>0.47499999999999998</v>
      </c>
      <c r="P9" s="30">
        <v>0.47499999999999998</v>
      </c>
      <c r="Q9" s="6">
        <f t="shared" si="1"/>
        <v>323.63625575356906</v>
      </c>
      <c r="R9" s="6">
        <f t="shared" si="2"/>
        <v>66393.68421052632</v>
      </c>
      <c r="S9" s="35">
        <f t="shared" si="3"/>
        <v>1.5241892610313663</v>
      </c>
      <c r="T9" s="30">
        <v>100.98</v>
      </c>
    </row>
    <row r="10" spans="1:20" x14ac:dyDescent="0.25">
      <c r="A10" t="s">
        <v>34</v>
      </c>
      <c r="B10" t="s">
        <v>35</v>
      </c>
      <c r="C10" s="16">
        <v>44991</v>
      </c>
      <c r="D10" s="6">
        <v>234900</v>
      </c>
      <c r="E10" t="s">
        <v>22</v>
      </c>
      <c r="F10" t="s">
        <v>23</v>
      </c>
      <c r="G10" s="6">
        <v>234900</v>
      </c>
      <c r="H10" s="6">
        <v>104900</v>
      </c>
      <c r="I10" s="11">
        <f t="shared" si="0"/>
        <v>44.657300979140061</v>
      </c>
      <c r="J10" s="6">
        <v>258376</v>
      </c>
      <c r="K10" s="6">
        <f>G10-218249</f>
        <v>16651</v>
      </c>
      <c r="L10" s="6">
        <v>40127</v>
      </c>
      <c r="M10" s="21">
        <v>96.458348000000001</v>
      </c>
      <c r="N10" s="25">
        <v>205.720001</v>
      </c>
      <c r="O10" s="30">
        <v>0.47099999999999997</v>
      </c>
      <c r="P10" s="30">
        <v>0.47099999999999997</v>
      </c>
      <c r="Q10" s="6">
        <f t="shared" si="1"/>
        <v>172.62373185159672</v>
      </c>
      <c r="R10" s="6">
        <f t="shared" si="2"/>
        <v>35352.441613588111</v>
      </c>
      <c r="S10" s="35">
        <f t="shared" si="3"/>
        <v>0.81158038598687121</v>
      </c>
      <c r="T10" s="30">
        <v>99.75</v>
      </c>
    </row>
    <row r="11" spans="1:20" ht="15.75" thickBot="1" x14ac:dyDescent="0.3">
      <c r="A11" t="s">
        <v>36</v>
      </c>
      <c r="B11" t="s">
        <v>37</v>
      </c>
      <c r="C11" s="16">
        <v>45107</v>
      </c>
      <c r="D11" s="6">
        <v>258900</v>
      </c>
      <c r="E11" t="s">
        <v>22</v>
      </c>
      <c r="F11" t="s">
        <v>23</v>
      </c>
      <c r="G11" s="6">
        <v>258900</v>
      </c>
      <c r="H11" s="6">
        <v>102500</v>
      </c>
      <c r="I11" s="11">
        <f t="shared" si="0"/>
        <v>39.590575511780614</v>
      </c>
      <c r="J11" s="6">
        <v>231360</v>
      </c>
      <c r="K11" s="6">
        <f>G11-187563</f>
        <v>71337</v>
      </c>
      <c r="L11" s="6">
        <v>43797</v>
      </c>
      <c r="M11" s="21">
        <v>105.28057200000001</v>
      </c>
      <c r="N11" s="25">
        <v>189.38999899999999</v>
      </c>
      <c r="O11" s="30">
        <v>0.49299999999999999</v>
      </c>
      <c r="P11" s="30">
        <v>0.49299999999999999</v>
      </c>
      <c r="Q11" s="6">
        <f t="shared" si="1"/>
        <v>677.5894036745924</v>
      </c>
      <c r="R11" s="6">
        <f t="shared" si="2"/>
        <v>144699.79716024341</v>
      </c>
      <c r="S11" s="35">
        <f t="shared" si="3"/>
        <v>3.3218502562039349</v>
      </c>
      <c r="T11" s="30">
        <v>113.47</v>
      </c>
    </row>
    <row r="12" spans="1:20" ht="15.75" thickTop="1" x14ac:dyDescent="0.25">
      <c r="A12" s="2"/>
      <c r="B12" s="2"/>
      <c r="C12" s="17" t="s">
        <v>38</v>
      </c>
      <c r="D12" s="7">
        <f>+SUM(D5:D11)</f>
        <v>1692700</v>
      </c>
      <c r="E12" s="2"/>
      <c r="F12" s="2"/>
      <c r="G12" s="7">
        <f>+SUM(G5:G11)</f>
        <v>1692700</v>
      </c>
      <c r="H12" s="7">
        <f>+SUM(H5:H11)</f>
        <v>669400</v>
      </c>
      <c r="I12" s="12"/>
      <c r="J12" s="7">
        <f>+SUM(J5:J11)</f>
        <v>1645310</v>
      </c>
      <c r="K12" s="7">
        <f>+SUM(K5:K11)</f>
        <v>329830</v>
      </c>
      <c r="L12" s="7">
        <f>+SUM(L5:L11)</f>
        <v>282440</v>
      </c>
      <c r="M12" s="22">
        <f>+SUM(M5:M11)</f>
        <v>678.94246300000009</v>
      </c>
      <c r="N12" s="26"/>
      <c r="O12" s="31">
        <f>+SUM(O5:O11)</f>
        <v>3.1890000000000001</v>
      </c>
      <c r="P12" s="31">
        <f>+SUM(P5:P11)</f>
        <v>3.1890000000000001</v>
      </c>
      <c r="Q12" s="7"/>
      <c r="R12" s="7"/>
      <c r="S12" s="36"/>
      <c r="T12" s="31"/>
    </row>
    <row r="13" spans="1:20" x14ac:dyDescent="0.25">
      <c r="A13" s="3"/>
      <c r="B13" s="3"/>
      <c r="C13" s="18"/>
      <c r="D13" s="8"/>
      <c r="E13" s="3"/>
      <c r="F13" s="3"/>
      <c r="G13" s="8"/>
      <c r="H13" s="8" t="s">
        <v>39</v>
      </c>
      <c r="I13" s="13">
        <f>H12/G12*100</f>
        <v>39.54628699710522</v>
      </c>
      <c r="J13" s="8"/>
      <c r="K13" s="8"/>
      <c r="L13" s="8" t="s">
        <v>40</v>
      </c>
      <c r="M13" s="23"/>
      <c r="N13" s="27"/>
      <c r="O13" s="32" t="s">
        <v>40</v>
      </c>
      <c r="P13" s="32"/>
      <c r="Q13" s="8"/>
      <c r="R13" s="8" t="s">
        <v>40</v>
      </c>
      <c r="S13" s="37"/>
      <c r="T13" s="32"/>
    </row>
    <row r="14" spans="1:20" x14ac:dyDescent="0.25">
      <c r="A14" s="4"/>
      <c r="B14" s="4"/>
      <c r="C14" s="19"/>
      <c r="D14" s="9"/>
      <c r="E14" s="4"/>
      <c r="F14" s="4"/>
      <c r="G14" s="9"/>
      <c r="H14" s="9" t="s">
        <v>41</v>
      </c>
      <c r="I14" s="14">
        <f>STDEV(I5:I11)</f>
        <v>3.2593859086270904</v>
      </c>
      <c r="J14" s="9"/>
      <c r="K14" s="9"/>
      <c r="L14" s="9" t="s">
        <v>42</v>
      </c>
      <c r="M14" s="39">
        <f>K12/M12</f>
        <v>485.79963395219244</v>
      </c>
      <c r="N14" s="28"/>
      <c r="O14" s="33" t="s">
        <v>43</v>
      </c>
      <c r="P14" s="33">
        <f>K12/O12</f>
        <v>103427.40671056758</v>
      </c>
      <c r="Q14" s="9"/>
      <c r="R14" s="9" t="s">
        <v>44</v>
      </c>
      <c r="S14" s="38">
        <f>K12/O12/43560</f>
        <v>2.3743665452380069</v>
      </c>
      <c r="T14" s="33"/>
    </row>
    <row r="16" spans="1:20" x14ac:dyDescent="0.25">
      <c r="J16" s="43" t="s">
        <v>47</v>
      </c>
      <c r="K16" s="40">
        <v>486</v>
      </c>
    </row>
    <row r="17" spans="10:11" x14ac:dyDescent="0.25">
      <c r="J17" s="43" t="s">
        <v>48</v>
      </c>
      <c r="K17" s="40">
        <v>486</v>
      </c>
    </row>
  </sheetData>
  <conditionalFormatting sqref="A5:T11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3E5D-59F0-4615-9289-EC27686E999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2025-04-07T18:36:54Z</cp:lastPrinted>
  <dcterms:created xsi:type="dcterms:W3CDTF">2025-01-29T16:37:09Z</dcterms:created>
  <dcterms:modified xsi:type="dcterms:W3CDTF">2025-04-07T18:37:03Z</dcterms:modified>
</cp:coreProperties>
</file>